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defaultThemeVersion="166925"/>
  <mc:AlternateContent xmlns:mc="http://schemas.openxmlformats.org/markup-compatibility/2006">
    <mc:Choice Requires="x15">
      <x15ac:absPath xmlns:x15ac="http://schemas.microsoft.com/office/spreadsheetml/2010/11/ac" url="/Users/lauraoosterhoff/Desktop/"/>
    </mc:Choice>
  </mc:AlternateContent>
  <xr:revisionPtr revIDLastSave="0" documentId="8_{C264BA31-C52B-CE4F-AE70-9CD3F0510725}" xr6:coauthVersionLast="34" xr6:coauthVersionMax="34" xr10:uidLastSave="{00000000-0000-0000-0000-000000000000}"/>
  <bookViews>
    <workbookView xWindow="32300" yWindow="-20" windowWidth="32540" windowHeight="20060" xr2:uid="{B5815BA0-28EF-4F4C-B9D9-25EAC735C4E3}"/>
  </bookViews>
  <sheets>
    <sheet name="Blad1" sheetId="1" r:id="rId1"/>
  </sheets>
  <definedNames>
    <definedName name="Antwoord">Blad1!$A$10:$A$12</definedName>
    <definedName name="JA">Blad1!$B$10:$B$16</definedName>
    <definedName name="SROI">Blad1!$B$10:$B$14</definedName>
  </definedNames>
  <calcPr calcId="179017"/>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9" i="1"/>
  <c r="E6" i="1" l="1"/>
  <c r="E4" i="1"/>
  <c r="E5" i="1"/>
  <c r="E7" i="1"/>
  <c r="E3" i="1"/>
  <c r="E11" i="1" l="1"/>
</calcChain>
</file>

<file path=xl/sharedStrings.xml><?xml version="1.0" encoding="utf-8"?>
<sst xmlns="http://schemas.openxmlformats.org/spreadsheetml/2006/main" count="47" uniqueCount="41">
  <si>
    <t>Inschrijver  geeft aan deze wel/niet in te vullen.</t>
  </si>
  <si>
    <t>Omschrijving</t>
  </si>
  <si>
    <t>nr</t>
  </si>
  <si>
    <t>Inschrijver biedt een BOL/BBL plaats. De opleidingskosten en loonkosten (conform cao afspraken) kunnen als SROI waarde worden opgegeven.</t>
  </si>
  <si>
    <t>Inschrijver biedt een nieuwe stageplaats. De vergoeding voor de stagiair kan worden opgegeven als SROI waarde.</t>
  </si>
  <si>
    <t>Inschrijver doet een bijdrage aan een maatschappelijk probleem, waarbij de waarde van de aantoonbare kosten of financiele bijdrage als SROI waarde kan worden opgegeven.</t>
  </si>
  <si>
    <t>Inschrijver biedt (met behoud van uitkering) een neiuwe werkervaringsplaats, bedoeld om praktijkervaring op te doen en te coachen op werknemerservaringen. De kosten (met een maximum van € 3.000,- euro) kunnen als SROI waarde worden opgegeven.</t>
  </si>
  <si>
    <t>gunningswaarde indien deze met "JA' ingevuld is</t>
  </si>
  <si>
    <t>totaal maximaal te behalen waarde:</t>
  </si>
  <si>
    <t>Behaalde waarde:</t>
  </si>
  <si>
    <t>Behaalde waarde</t>
  </si>
  <si>
    <t>JA</t>
  </si>
  <si>
    <t>NEE</t>
  </si>
  <si>
    <t>Antwoord:</t>
  </si>
  <si>
    <t>SROI investering:</t>
  </si>
  <si>
    <t>Maximaal € 2.500,00</t>
  </si>
  <si>
    <t>€ 1,00 &lt;&gt; € 1.000,00</t>
  </si>
  <si>
    <t>€ 1.001,00 &lt;&gt; € 2.500,00</t>
  </si>
  <si>
    <t>€ 2.501,00 &lt;&gt; € 5.000,00</t>
  </si>
  <si>
    <t>Inschrijver biedt een nieuw regulier dienstverband waarbij werklozen worden ingezet in de betreffende uitvoering van deze aanbesteding of een andere opdracht van opdrachtnemer. De loonkosten (conform CAO afspraken) kunnen tijdens de opdracht worden gebruikt om invulling te geven aan de SROI eis.</t>
  </si>
  <si>
    <t>De opdrachtgever verstaat onder Social Return On Investment (SROI): ‘maatschappelijk terugverdieneffect’. SROI maakt het mogelijk dat investeringen die de opdrachtgever doet naast het ‘gewone’ rendement, ook een concrete sociale winst oplevert. Dit gebeurt veelal door mensen met een afstand tot de arbeidsmarkt kansen op werk te bieden. Het realiseren van SROI is een van de doelstellingen van het gemeentelijk inkoopbeleid.</t>
  </si>
  <si>
    <t>De opdrachtgever heeft in haar inkoopbeleid opgenomen dat zij voor werken en diensten met een opdrachtwaarde van meer dan € 200.000,- SROI toepast in haar aanbestedingen. Concreet realiseert SROI arbeidsplaatsen, leer- stage- en/of werkplekken ter versterking van de sociale, maatschappelijke en economische ontwikkeling van burgers in zijn algemeenheid en inwoners uit de gemeente Ede in het bijzonder.</t>
  </si>
  <si>
    <t>De opdrachtgever geeft een breed kader mee om invulling te geven aan SROI waarbij zij ook open staat voor aanvullende, innovatieve ideeën. De uitdaging blijft zo min mogelijk mensen in een uitkeringsvorm en zo veel mogelijk mensen die deel nemen aan het arbeidsproces. De opdrachtgever daagt de opdrachtnemer uit om hierin mee te denken.</t>
  </si>
  <si>
    <t>Volgens de opdrachtgever biedt deze opdracht voldoende mogelijkheden om SROI toe te passen. </t>
  </si>
  <si>
    <t>De opdrachtgever richt door de invoering van SROI op de volgende doelgroep:</t>
  </si>
  <si>
    <t>Alle niet werkende werkzoekenden die ingeschreven staan bij het UWV Werkbedrijf of andere doelgroepen die een afstand tot de arbeidsmarkt hebben, te weten:</t>
  </si>
  <si>
    <t>- Burgers met een Participatiewet-uitkering </t>
  </si>
  <si>
    <t>- WW uitkering (Wet Werkloosheid)</t>
  </si>
  <si>
    <t>- WIA uitkering (Wet Werk en Inkomen naar arbeidsvermogen)</t>
  </si>
  <si>
    <t>- Oud Wajong uitkering (Wet Werk en arbeidsondersteuning jonggehandicapten)</t>
  </si>
  <si>
    <t>- Sw- indicatie (Sociale Werkvoorziening)</t>
  </si>
  <si>
    <t>- Sw- dienstverband</t>
  </si>
  <si>
    <t>- Sw- begeleid werken</t>
  </si>
  <si>
    <t>- NUG-gers (Niet Uitkering Gerechtigden)</t>
  </si>
  <si>
    <t>- BBL-leerlingen (Beroeps Begeleidende Leerweg)</t>
  </si>
  <si>
    <t>- Jongeren met een bindend studieadvies.</t>
  </si>
  <si>
    <t xml:space="preserve">Bedrag SROI van inschrijver t.o.v. de loonsom. </t>
  </si>
  <si>
    <t>SROI waardemodel europese aanbesteding DRUKWERK gemeente Ede</t>
  </si>
  <si>
    <t>&gt; € 5.000,00</t>
  </si>
  <si>
    <r>
      <t xml:space="preserve">SROI investering van inschrijver: inschrijver vult het bedrag (CEL C.6) in welke zij per jaar aan </t>
    </r>
    <r>
      <rPr>
        <u/>
        <sz val="10"/>
        <color theme="1"/>
        <rFont val="Verdana"/>
        <family val="2"/>
      </rPr>
      <t>bovenstaande items</t>
    </r>
    <r>
      <rPr>
        <sz val="10"/>
        <color theme="1"/>
        <rFont val="Verdana"/>
        <family val="2"/>
      </rPr>
      <t xml:space="preserve"> aantoonbaar uitgeeft.</t>
    </r>
  </si>
  <si>
    <r>
      <t xml:space="preserve">NOTE: </t>
    </r>
    <r>
      <rPr>
        <i/>
        <sz val="10"/>
        <color theme="0"/>
        <rFont val="Verdana"/>
        <family val="2"/>
      </rPr>
      <t xml:space="preserve">Indien </t>
    </r>
    <r>
      <rPr>
        <i/>
        <u/>
        <sz val="10"/>
        <color theme="0"/>
        <rFont val="Verdana"/>
        <family val="2"/>
      </rPr>
      <t>bovenstaande</t>
    </r>
    <r>
      <rPr>
        <i/>
        <sz val="10"/>
        <color theme="0"/>
        <rFont val="Verdana"/>
        <family val="2"/>
      </rPr>
      <t xml:space="preserve"> antwoorden allemaal </t>
    </r>
    <r>
      <rPr>
        <b/>
        <i/>
        <sz val="10"/>
        <color theme="0"/>
        <rFont val="Verdana"/>
        <family val="2"/>
      </rPr>
      <t>"NEE"</t>
    </r>
    <r>
      <rPr>
        <i/>
        <sz val="10"/>
        <color theme="0"/>
        <rFont val="Verdana"/>
        <family val="2"/>
      </rPr>
      <t xml:space="preserve"> bevatten (alle  bovenstaande cellen kleuren rood), ontvangt inschrijver GEEN waarde voor het gehele SROI criterium ongeacht de aangegeven SROI investering in onderstaande cel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</si>
</sst>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_);[Red]\(&quot;€&quot;\ #,##0.00\)"/>
    <numFmt numFmtId="44" formatCode="_(&quot;€&quot;\ * #,##0.00_);_(&quot;€&quot;\ * \(#,##0.00\);_(&quot;€&quot;\ * &quot;-&quot;??_);_(@_)"/>
  </numFmts>
  <fonts count="12" x14ac:knownFonts="1">
    <font>
      <sz val="12"/>
      <color theme="1"/>
      <name val="Calibri"/>
      <family val="2"/>
      <scheme val="minor"/>
    </font>
    <font>
      <sz val="12"/>
      <color theme="1"/>
      <name val="Calibri"/>
      <family val="2"/>
      <scheme val="minor"/>
    </font>
    <font>
      <sz val="10"/>
      <color theme="1"/>
      <name val="Verdana"/>
      <family val="2"/>
    </font>
    <font>
      <sz val="10"/>
      <color theme="0"/>
      <name val="Verdana"/>
      <family val="2"/>
    </font>
    <font>
      <sz val="16"/>
      <color theme="0"/>
      <name val="Verdana"/>
      <family val="2"/>
    </font>
    <font>
      <sz val="16"/>
      <color theme="1"/>
      <name val="Verdana"/>
      <family val="2"/>
    </font>
    <font>
      <sz val="12"/>
      <color rgb="FF454545"/>
      <name val="Helvetica Neue"/>
      <family val="2"/>
    </font>
    <font>
      <b/>
      <sz val="10"/>
      <color theme="0"/>
      <name val="Verdana"/>
      <family val="2"/>
    </font>
    <font>
      <b/>
      <i/>
      <sz val="10"/>
      <color theme="0"/>
      <name val="Verdana"/>
      <family val="2"/>
    </font>
    <font>
      <i/>
      <sz val="10"/>
      <color theme="0"/>
      <name val="Verdana"/>
      <family val="2"/>
    </font>
    <font>
      <i/>
      <u/>
      <sz val="10"/>
      <color theme="0"/>
      <name val="Verdana"/>
      <family val="2"/>
    </font>
    <font>
      <u/>
      <sz val="10"/>
      <color theme="1"/>
      <name val="Verdana"/>
      <family val="2"/>
    </font>
  </fonts>
  <fills count="6">
    <fill>
      <patternFill patternType="none"/>
    </fill>
    <fill>
      <patternFill patternType="gray125"/>
    </fill>
    <fill>
      <patternFill patternType="solid">
        <fgColor theme="4" tint="0.79998168889431442"/>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theme="3" tint="-0.249977111117893"/>
        <bgColor indexed="64"/>
      </patternFill>
    </fill>
  </fills>
  <borders count="5">
    <border>
      <left/>
      <right/>
      <top/>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style="thin">
        <color indexed="64"/>
      </bottom>
      <diagonal/>
    </border>
    <border>
      <left/>
      <right/>
      <top style="thin">
        <color theme="0"/>
      </top>
      <bottom style="thin">
        <color theme="0"/>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0" fontId="2" fillId="0" borderId="0" xfId="0" applyFont="1" applyAlignment="1">
      <alignment horizontal="center" vertical="center" wrapText="1"/>
    </xf>
    <xf numFmtId="0" fontId="3" fillId="3" borderId="0" xfId="0" applyFont="1" applyFill="1" applyAlignment="1">
      <alignment horizontal="center" vertical="center" wrapText="1"/>
    </xf>
    <xf numFmtId="44" fontId="3" fillId="3" borderId="0" xfId="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44" fontId="2" fillId="2" borderId="1" xfId="1"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3" borderId="0" xfId="0" applyFont="1" applyFill="1" applyAlignment="1">
      <alignment horizontal="center" vertical="center" wrapText="1"/>
    </xf>
    <xf numFmtId="0" fontId="5" fillId="0" borderId="0" xfId="0" applyFont="1" applyAlignment="1">
      <alignment horizontal="center" vertical="center" wrapText="1"/>
    </xf>
    <xf numFmtId="0" fontId="3" fillId="3" borderId="1" xfId="0" applyFont="1" applyFill="1" applyBorder="1" applyAlignment="1">
      <alignment horizontal="center" vertical="center" wrapText="1"/>
    </xf>
    <xf numFmtId="0" fontId="3" fillId="0" borderId="0" xfId="0" applyFont="1" applyAlignment="1">
      <alignment horizontal="center" vertical="center" wrapText="1"/>
    </xf>
    <xf numFmtId="44" fontId="2"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9" fontId="3" fillId="0" borderId="0" xfId="0" quotePrefix="1" applyNumberFormat="1" applyFont="1" applyAlignment="1">
      <alignment horizontal="center" vertical="center" wrapText="1"/>
    </xf>
    <xf numFmtId="10" fontId="3" fillId="0" borderId="0" xfId="0" quotePrefix="1" applyNumberFormat="1" applyFont="1" applyAlignment="1">
      <alignment horizontal="center" vertical="center" wrapText="1"/>
    </xf>
    <xf numFmtId="0" fontId="6" fillId="0" borderId="0" xfId="0" applyFont="1"/>
    <xf numFmtId="0" fontId="7" fillId="5" borderId="0" xfId="0" applyFont="1" applyFill="1" applyAlignment="1">
      <alignment horizontal="center" vertical="center" wrapText="1"/>
    </xf>
    <xf numFmtId="44" fontId="7" fillId="5" borderId="0" xfId="1" applyFont="1" applyFill="1" applyAlignment="1">
      <alignment horizontal="center" vertical="center" wrapText="1"/>
    </xf>
    <xf numFmtId="44" fontId="2" fillId="2" borderId="1" xfId="1" applyFont="1" applyFill="1" applyBorder="1" applyAlignment="1">
      <alignment horizontal="right" vertical="center" wrapText="1"/>
    </xf>
    <xf numFmtId="0" fontId="4" fillId="3" borderId="0" xfId="0" applyFont="1" applyFill="1" applyAlignment="1">
      <alignment horizontal="left" vertical="center"/>
    </xf>
    <xf numFmtId="0" fontId="2" fillId="4" borderId="1" xfId="0" applyFont="1" applyFill="1" applyBorder="1" applyAlignment="1" applyProtection="1">
      <alignment horizontal="center" vertical="center" wrapText="1"/>
      <protection locked="0"/>
    </xf>
    <xf numFmtId="9" fontId="2" fillId="4" borderId="1" xfId="0" applyNumberFormat="1" applyFont="1" applyFill="1" applyBorder="1" applyAlignment="1" applyProtection="1">
      <alignment horizontal="center" vertical="center" wrapText="1"/>
      <protection locked="0"/>
    </xf>
    <xf numFmtId="8" fontId="2" fillId="0" borderId="0" xfId="0" applyNumberFormat="1" applyFont="1" applyAlignment="1">
      <alignment horizontal="center" vertical="center" wrapText="1"/>
    </xf>
    <xf numFmtId="0" fontId="8" fillId="3" borderId="4" xfId="0" applyFont="1" applyFill="1" applyBorder="1" applyAlignment="1">
      <alignment horizontal="center" vertical="center" wrapText="1"/>
    </xf>
    <xf numFmtId="0" fontId="3" fillId="3" borderId="0" xfId="0" applyFont="1" applyFill="1" applyAlignment="1">
      <alignment horizontal="left" vertical="center" wrapText="1"/>
    </xf>
  </cellXfs>
  <cellStyles count="2">
    <cellStyle name="Standaard" xfId="0" builtinId="0"/>
    <cellStyle name="Valuta" xfId="1" builtinId="4"/>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499984740745262"/>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0" tint="-0.499984740745262"/>
      </font>
      <fill>
        <patternFill>
          <bgColor theme="0" tint="-0.14996795556505021"/>
        </patternFill>
      </fill>
    </dxf>
    <dxf>
      <font>
        <color theme="0" tint="-0.499984740745262"/>
      </font>
      <fill>
        <patternFill>
          <bgColor theme="0" tint="-0.24994659260841701"/>
        </patternFill>
      </fill>
    </dxf>
    <dxf>
      <font>
        <color rgb="FF006100"/>
      </font>
      <fill>
        <patternFill>
          <bgColor rgb="FFC6EFCE"/>
        </patternFill>
      </fill>
    </dxf>
    <dxf>
      <font>
        <color rgb="FF9C0006"/>
      </font>
      <fill>
        <patternFill>
          <bgColor rgb="FFFFC7CE"/>
        </patternFill>
      </fill>
    </dxf>
    <dxf>
      <font>
        <color theme="0" tint="-0.499984740745262"/>
      </font>
      <fill>
        <patternFill>
          <bgColor theme="0" tint="-0.1499679555650502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0" tint="-0.499984740745262"/>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499984740745262"/>
      </font>
      <fill>
        <patternFill>
          <bgColor theme="0" tint="-0.14996795556505021"/>
        </patternFill>
      </fill>
    </dxf>
    <dxf>
      <font>
        <color rgb="FF9C0006"/>
      </font>
      <fill>
        <patternFill>
          <bgColor rgb="FFFFC7CE"/>
        </patternFill>
      </fill>
    </dxf>
    <dxf>
      <font>
        <color theme="0" tint="-0.499984740745262"/>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C8726-1580-0048-AEF5-D2410BDDA821}">
  <dimension ref="A1:F36"/>
  <sheetViews>
    <sheetView showGridLines="0" tabSelected="1" zoomScale="110" zoomScaleNormal="110" workbookViewId="0">
      <selection activeCell="C3" sqref="C3"/>
    </sheetView>
  </sheetViews>
  <sheetFormatPr baseColWidth="10" defaultRowHeight="13" x14ac:dyDescent="0.2"/>
  <cols>
    <col min="1" max="1" width="10.83203125" style="1"/>
    <col min="2" max="2" width="53.6640625" style="1" customWidth="1"/>
    <col min="3" max="3" width="38.83203125" style="1" customWidth="1"/>
    <col min="4" max="4" width="33" style="1" customWidth="1"/>
    <col min="5" max="5" width="32.83203125" style="1" customWidth="1"/>
    <col min="6" max="16384" width="10.83203125" style="1"/>
  </cols>
  <sheetData>
    <row r="1" spans="1:6" s="10" customFormat="1" ht="48" customHeight="1" x14ac:dyDescent="0.2">
      <c r="A1" s="9"/>
      <c r="B1" s="21" t="s">
        <v>37</v>
      </c>
      <c r="C1" s="9"/>
      <c r="D1" s="9"/>
      <c r="E1" s="9"/>
    </row>
    <row r="2" spans="1:6" ht="47" customHeight="1" x14ac:dyDescent="0.2">
      <c r="A2" s="11" t="s">
        <v>2</v>
      </c>
      <c r="B2" s="11" t="s">
        <v>1</v>
      </c>
      <c r="C2" s="11" t="s">
        <v>0</v>
      </c>
      <c r="D2" s="11" t="s">
        <v>7</v>
      </c>
      <c r="E2" s="11" t="s">
        <v>10</v>
      </c>
    </row>
    <row r="3" spans="1:6" ht="85" customHeight="1" x14ac:dyDescent="0.2">
      <c r="A3" s="4">
        <v>1</v>
      </c>
      <c r="B3" s="4" t="s">
        <v>19</v>
      </c>
      <c r="C3" s="22" t="s">
        <v>13</v>
      </c>
      <c r="D3" s="7">
        <v>500</v>
      </c>
      <c r="E3" s="7" t="str">
        <f>IF(C3="JA","€ 500,00","€ 0,00")</f>
        <v>€ 0,00</v>
      </c>
      <c r="F3" s="13"/>
    </row>
    <row r="4" spans="1:6" ht="85" customHeight="1" x14ac:dyDescent="0.2">
      <c r="A4" s="6">
        <v>2</v>
      </c>
      <c r="B4" s="4" t="s">
        <v>3</v>
      </c>
      <c r="C4" s="22" t="s">
        <v>13</v>
      </c>
      <c r="D4" s="7">
        <v>500</v>
      </c>
      <c r="E4" s="7" t="str">
        <f>IF(C4="JA","€ 500,00","€ 0,00")</f>
        <v>€ 0,00</v>
      </c>
    </row>
    <row r="5" spans="1:6" ht="85" customHeight="1" x14ac:dyDescent="0.2">
      <c r="A5" s="6">
        <v>3</v>
      </c>
      <c r="B5" s="4" t="s">
        <v>6</v>
      </c>
      <c r="C5" s="22" t="s">
        <v>13</v>
      </c>
      <c r="D5" s="7">
        <v>500</v>
      </c>
      <c r="E5" s="7" t="str">
        <f>IF(C5="JA","€ 500,00","€ 0,00")</f>
        <v>€ 0,00</v>
      </c>
    </row>
    <row r="6" spans="1:6" ht="85" customHeight="1" x14ac:dyDescent="0.2">
      <c r="A6" s="6">
        <v>4</v>
      </c>
      <c r="B6" s="4" t="s">
        <v>4</v>
      </c>
      <c r="C6" s="22" t="s">
        <v>13</v>
      </c>
      <c r="D6" s="7">
        <v>500</v>
      </c>
      <c r="E6" s="7" t="str">
        <f>IF(C6="JA","€ 500,00","€ 0,00")</f>
        <v>€ 0,00</v>
      </c>
    </row>
    <row r="7" spans="1:6" ht="85" customHeight="1" x14ac:dyDescent="0.2">
      <c r="A7" s="5">
        <v>5</v>
      </c>
      <c r="B7" s="4" t="s">
        <v>5</v>
      </c>
      <c r="C7" s="22" t="s">
        <v>13</v>
      </c>
      <c r="D7" s="7">
        <v>500</v>
      </c>
      <c r="E7" s="7" t="str">
        <f>IF(C7="JA","€ 500,00","€ 0,00")</f>
        <v>€ 0,00</v>
      </c>
    </row>
    <row r="8" spans="1:6" ht="76" customHeight="1" x14ac:dyDescent="0.2">
      <c r="A8" s="2"/>
      <c r="B8" s="26" t="s">
        <v>36</v>
      </c>
      <c r="C8" s="25" t="s">
        <v>40</v>
      </c>
      <c r="D8" s="25"/>
      <c r="E8" s="2" t="str">
        <f>IF(C8="JA","€ 500,00","€ 0,00")</f>
        <v>€ 0,00</v>
      </c>
    </row>
    <row r="9" spans="1:6" ht="54" customHeight="1" x14ac:dyDescent="0.2">
      <c r="A9" s="4">
        <v>6</v>
      </c>
      <c r="B9" s="8" t="s">
        <v>39</v>
      </c>
      <c r="C9" s="23" t="s">
        <v>14</v>
      </c>
      <c r="D9" s="20" t="s">
        <v>15</v>
      </c>
      <c r="E9" s="7" t="str">
        <f>IF(C9="€ 0,00","GEEN WAARDE",IF(C9="€ 1,00 &lt;&gt; € 1.000,00","€ 500,00",IF(C9="€ 1.001,00 &lt;&gt; € 2.500,00","€ 1.000,00",IF(C9="€ 2.501,00 &lt;&gt; € 5.000,00","€ 1.500,00",IF(C9="&gt; € 5.000,00","€ 2.500,00","€ 0,00")))))</f>
        <v>€ 0,00</v>
      </c>
      <c r="F9" s="24"/>
    </row>
    <row r="10" spans="1:6" ht="25" customHeight="1" x14ac:dyDescent="0.2">
      <c r="A10" s="12" t="s">
        <v>13</v>
      </c>
      <c r="B10" s="14" t="s">
        <v>14</v>
      </c>
      <c r="C10" s="2" t="s">
        <v>8</v>
      </c>
      <c r="D10" s="3">
        <v>5000</v>
      </c>
      <c r="E10" s="3"/>
    </row>
    <row r="11" spans="1:6" ht="52" customHeight="1" x14ac:dyDescent="0.2">
      <c r="A11" s="12" t="s">
        <v>11</v>
      </c>
      <c r="B11" s="15" t="s">
        <v>16</v>
      </c>
      <c r="C11" s="18" t="s">
        <v>9</v>
      </c>
      <c r="D11" s="19"/>
      <c r="E11" s="19">
        <f>E3+E4+E5+E6+E7+E9</f>
        <v>0</v>
      </c>
    </row>
    <row r="12" spans="1:6" ht="10" customHeight="1" x14ac:dyDescent="0.2">
      <c r="A12" s="12" t="s">
        <v>12</v>
      </c>
      <c r="B12" s="16" t="s">
        <v>17</v>
      </c>
      <c r="D12" s="13"/>
    </row>
    <row r="13" spans="1:6" ht="10" customHeight="1" x14ac:dyDescent="0.2">
      <c r="B13" s="15" t="s">
        <v>18</v>
      </c>
    </row>
    <row r="14" spans="1:6" ht="10" customHeight="1" x14ac:dyDescent="0.2">
      <c r="B14" s="15" t="s">
        <v>38</v>
      </c>
    </row>
    <row r="15" spans="1:6" ht="10" customHeight="1" x14ac:dyDescent="0.2"/>
    <row r="16" spans="1:6" ht="16" x14ac:dyDescent="0.2">
      <c r="B16" s="17" t="s">
        <v>20</v>
      </c>
    </row>
    <row r="17" spans="2:2" ht="16" x14ac:dyDescent="0.2">
      <c r="B17"/>
    </row>
    <row r="18" spans="2:2" ht="16" x14ac:dyDescent="0.2">
      <c r="B18" s="17" t="s">
        <v>21</v>
      </c>
    </row>
    <row r="19" spans="2:2" ht="16" x14ac:dyDescent="0.2">
      <c r="B19"/>
    </row>
    <row r="20" spans="2:2" ht="16" x14ac:dyDescent="0.2">
      <c r="B20" s="17" t="s">
        <v>22</v>
      </c>
    </row>
    <row r="21" spans="2:2" ht="16" x14ac:dyDescent="0.2">
      <c r="B21"/>
    </row>
    <row r="22" spans="2:2" ht="16" x14ac:dyDescent="0.2">
      <c r="B22" s="17" t="s">
        <v>23</v>
      </c>
    </row>
    <row r="23" spans="2:2" ht="16" x14ac:dyDescent="0.2">
      <c r="B23"/>
    </row>
    <row r="24" spans="2:2" ht="16" x14ac:dyDescent="0.2">
      <c r="B24" s="17" t="s">
        <v>24</v>
      </c>
    </row>
    <row r="25" spans="2:2" ht="16" x14ac:dyDescent="0.2">
      <c r="B25" s="17" t="s">
        <v>25</v>
      </c>
    </row>
    <row r="26" spans="2:2" ht="16" x14ac:dyDescent="0.2">
      <c r="B26"/>
    </row>
    <row r="27" spans="2:2" ht="16" x14ac:dyDescent="0.2">
      <c r="B27" s="17" t="s">
        <v>26</v>
      </c>
    </row>
    <row r="28" spans="2:2" ht="16" x14ac:dyDescent="0.2">
      <c r="B28" s="17" t="s">
        <v>27</v>
      </c>
    </row>
    <row r="29" spans="2:2" ht="16" x14ac:dyDescent="0.2">
      <c r="B29" s="17" t="s">
        <v>28</v>
      </c>
    </row>
    <row r="30" spans="2:2" ht="16" x14ac:dyDescent="0.2">
      <c r="B30" s="17" t="s">
        <v>29</v>
      </c>
    </row>
    <row r="31" spans="2:2" ht="16" x14ac:dyDescent="0.2">
      <c r="B31" s="17" t="s">
        <v>30</v>
      </c>
    </row>
    <row r="32" spans="2:2" ht="16" x14ac:dyDescent="0.2">
      <c r="B32" s="17" t="s">
        <v>31</v>
      </c>
    </row>
    <row r="33" spans="2:2" ht="16" x14ac:dyDescent="0.2">
      <c r="B33" s="17" t="s">
        <v>32</v>
      </c>
    </row>
    <row r="34" spans="2:2" ht="16" x14ac:dyDescent="0.2">
      <c r="B34" s="17" t="s">
        <v>33</v>
      </c>
    </row>
    <row r="35" spans="2:2" ht="16" x14ac:dyDescent="0.2">
      <c r="B35" s="17" t="s">
        <v>34</v>
      </c>
    </row>
    <row r="36" spans="2:2" ht="16" x14ac:dyDescent="0.2">
      <c r="B36" s="17" t="s">
        <v>35</v>
      </c>
    </row>
  </sheetData>
  <mergeCells count="1">
    <mergeCell ref="C8:D8"/>
  </mergeCells>
  <conditionalFormatting sqref="C3:C7">
    <cfRule type="containsText" dxfId="12" priority="13" stopIfTrue="1" operator="containsText" text="NEE">
      <formula>NOT(ISERROR(SEARCH("NEE",C3)))</formula>
    </cfRule>
  </conditionalFormatting>
  <conditionalFormatting sqref="C3:C7">
    <cfRule type="containsText" dxfId="11" priority="9" operator="containsText" text="antwoord:">
      <formula>NOT(ISERROR(SEARCH("antwoord:",C3)))</formula>
    </cfRule>
    <cfRule type="containsText" dxfId="10" priority="10" operator="containsText" text="NEE">
      <formula>NOT(ISERROR(SEARCH("NEE",C3)))</formula>
    </cfRule>
    <cfRule type="containsText" dxfId="9" priority="11" operator="containsText" text="JA">
      <formula>NOT(ISERROR(SEARCH("JA",C3)))</formula>
    </cfRule>
    <cfRule type="notContainsText" dxfId="8" priority="12" stopIfTrue="1" operator="notContains" text="/">
      <formula>ISERROR(SEARCH("/",C3))</formula>
    </cfRule>
  </conditionalFormatting>
  <conditionalFormatting sqref="C9">
    <cfRule type="containsText" dxfId="7" priority="1" operator="containsText" text="SROI">
      <formula>NOT(ISERROR(SEARCH("SROI",C9)))</formula>
    </cfRule>
    <cfRule type="containsText" dxfId="6" priority="2" operator="containsText" text="&lt;&gt;">
      <formula>NOT(ISERROR(SEARCH("&lt;&gt;",C9)))</formula>
    </cfRule>
    <cfRule type="uniqueValues" dxfId="5" priority="3"/>
    <cfRule type="cellIs" dxfId="4" priority="4" operator="equal">
      <formula>$F$9</formula>
    </cfRule>
    <cfRule type="containsText" dxfId="3" priority="8" operator="containsText" text="SROI">
      <formula>NOT(ISERROR(SEARCH("SROI",C9)))</formula>
    </cfRule>
  </conditionalFormatting>
  <conditionalFormatting sqref="E9">
    <cfRule type="cellIs" dxfId="2" priority="5" operator="equal">
      <formula>$F$9</formula>
    </cfRule>
    <cfRule type="containsBlanks" dxfId="1" priority="6" stopIfTrue="1">
      <formula>LEN(TRIM(E9))=0</formula>
    </cfRule>
    <cfRule type="cellIs" dxfId="0" priority="7" stopIfTrue="1" operator="lessThanOrEqual">
      <formula>$G$7</formula>
    </cfRule>
  </conditionalFormatting>
  <dataValidations count="2">
    <dataValidation type="list" allowBlank="1" showInputMessage="1" showErrorMessage="1" sqref="C3:C7" xr:uid="{0C83DB0C-7D65-D14A-AA52-B68B0A05B262}">
      <formula1>Antwoord</formula1>
    </dataValidation>
    <dataValidation type="list" allowBlank="1" showInputMessage="1" showErrorMessage="1" sqref="C9" xr:uid="{AE885995-53AA-9A43-9BE3-AD77A78A1970}">
      <formula1>SROI</formula1>
    </dataValidation>
  </dataValidation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3</vt:i4>
      </vt:variant>
    </vt:vector>
  </HeadingPairs>
  <TitlesOfParts>
    <vt:vector size="4" baseType="lpstr">
      <vt:lpstr>Blad1</vt:lpstr>
      <vt:lpstr>Antwoord</vt:lpstr>
      <vt:lpstr>JA</vt:lpstr>
      <vt:lpstr>SROI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Bennink</dc:creator>
  <cp:lastModifiedBy>Laura Oosterhoff</cp:lastModifiedBy>
  <dcterms:created xsi:type="dcterms:W3CDTF">2018-07-18T09:36:10Z</dcterms:created>
  <dcterms:modified xsi:type="dcterms:W3CDTF">2018-07-19T13:06:08Z</dcterms:modified>
</cp:coreProperties>
</file>